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60C8C51C-73FE-44F7-9F4E-FD6D0F93C6F6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<sst xmlns="http://schemas.openxmlformats.org/spreadsheetml/2006/main" count="261" uniqueCount="258">
  <si>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</si>
  <si>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</si>
  <si>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</si>
  <si>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</si>
  <si>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</si>
  <si>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</si>
  <si>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</si>
  <si>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</si>
  <si>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</si>
  <si>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</si>
  <si>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</si>
  <si>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</si>
  <si>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</si>
  <si>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</si>
  <si>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</si>
  <si>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</si>
  <si>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</si>
  <si>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</si>
  <si>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</si>
  <si>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</si>
  <si>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</si>
  <si>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</si>
  <si>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</si>
  <si>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</si>
  <si>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</si>
  <si>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</si>
  <si>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</si>
  <si>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</si>
  <si>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</si>
  <si>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</si>
  <si>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</si>
  <si>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</si>
  <si>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</si>
  <si>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</si>
  <si>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</si>
  <si>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</si>
  <si>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</si>
  <si>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</si>
  <si>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</si>
  <si>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</si>
  <si>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</si>
  <si>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</si>
  <si>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</si>
  <si>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</si>
  <si>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</si>
  <si>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</si>
  <si>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</si>
  <si>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</si>
  <si>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</si>
  <si>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</si>
  <si>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</si>
  <si>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</si>
  <si>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</si>
  <si>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</si>
  <si>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</si>
  <si>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</si>
  <si>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</si>
  <si>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</si>
  <si>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</si>
  <si>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</si>
  <si>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</si>
  <si>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</si>
  <si>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</si>
  <si>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</si>
  <si>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</si>
  <si>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</si>
  <si>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</si>
  <si>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</si>
  <si>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</si>
  <si>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</si>
  <si>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</si>
  <si>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</si>
  <si>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</si>
  <si>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</si>
  <si>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</si>
  <si>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</si>
  <si>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</si>
  <si>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</si>
  <si>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</si>
  <si>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</si>
  <si>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</si>
  <si>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</si>
  <si>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</si>
  <si>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</si>
  <si>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</si>
  <si>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</si>
  <si>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</si>
  <si>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</si>
  <si>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</si>
  <si>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</si>
  <si>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</si>
  <si>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</si>
  <si>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</si>
  <si>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</si>
  <si>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</si>
  <si>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</si>
  <si>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</si>
  <si>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</si>
  <si>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</si>
  <si>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</si>
  <si>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</si>
  <si>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</si>
  <si>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</si>
  <si>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</si>
  <si>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</si>
  <si>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</si>
  <si>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</si>
  <si>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</si>
  <si>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</si>
  <si>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</si>
  <si>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</si>
  <si>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</si>
  <si>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</si>
  <si>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</si>
  <si>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</si>
  <si>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</si>
  <si>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</si>
  <si>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</si>
  <si>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</si>
  <si>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</si>
  <si>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</si>
  <si>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</si>
  <si>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</si>
  <si>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</si>
  <si>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</si>
  <si>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</si>
  <si>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</si>
  <si>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</si>
  <si>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</si>
  <si>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</si>
  <si>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</si>
  <si>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</si>
  <si>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</si>
  <si>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</si>
  <si>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</si>
  <si>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</si>
  <si>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</si>
  <si>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</si>
  <si>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</si>
  <si>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</si>
  <si>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</si>
  <si>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</si>
  <si>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</si>
  <si>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</si>
  <si>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</si>
  <si>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</si>
  <si>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</si>
  <si>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</si>
  <si>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</si>
  <si>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</si>
  <si>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</si>
  <si>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</si>
  <si>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</si>
  <si>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</si>
  <si>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</si>
  <si>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</si>
  <si>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</si>
  <si>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</si>
  <si>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</si>
  <si>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</si>
  <si>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</si>
  <si>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</si>
  <si>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</si>
  <si>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</si>
  <si>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</si>
  <si>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</si>
  <si>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</si>
  <si>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</si>
  <si>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</si>
  <si>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</si>
  <si>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</si>
  <si>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</si>
  <si>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</si>
  <si>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</si>
  <si>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</si>
  <si>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</si>
  <si>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</si>
  <si>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</si>
  <si>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</si>
  <si>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</si>
  <si>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</si>
  <si>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</si>
  <si>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</si>
  <si>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</si>
  <si>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</si>
  <si>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</si>
  <si>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</si>
  <si>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</si>
  <si>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</si>
  <si>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</si>
  <si>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</si>
  <si>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</si>
  <si>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</si>
  <si>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</si>
  <si>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</si>
  <si>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</si>
  <si>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</si>
  <si>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</si>
  <si>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</si>
  <si>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</si>
  <si>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</si>
  <si>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</si>
  <si>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</si>
  <si>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</si>
  <si>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</si>
  <si>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</si>
  <si>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</si>
  <si>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</si>
  <si>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</si>
  <si>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</si>
  <si>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</si>
  <si>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</si>
  <si>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</si>
  <si>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</si>
  <si>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</si>
  <si>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</si>
  <si>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</si>
  <si>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</si>
  <si>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</si>
  <si>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</si>
  <si>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</si>
  <si>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</si>
  <si>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</si>
  <si>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</si>
  <si>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</si>
  <si>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</si>
  <si>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</si>
  <si>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MIDDLE EAST INSURANCE</t>
  </si>
  <si>
    <t>الشرق الأوسط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</si>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</sst>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144"/>
  <sheetViews>
    <sheetView tabSelected="1" zoomScaleNormal="100" workbookViewId="0">
      <selection activeCell="E12" sqref="E1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7" max="7" width="9.85546875" bestFit="1" customWidth="1"/>
  </cols>
  <sheetData>
    <row r="2" spans="1:6" ht="15.75">
      <c r="A2" s="1" t="s">
        <v>227</v>
      </c>
      <c r="B2" s="1"/>
      <c r="C2" s="2">
        <v>121002</v>
      </c>
      <c r="D2" s="2"/>
      <c r="E2" s="2"/>
      <c r="F2" s="3" t="s">
        <v>228</v>
      </c>
    </row>
    <row r="3" spans="1:6">
      <c r="F3" s="4"/>
    </row>
    <row r="4" spans="1:6" ht="18.75">
      <c r="A4" s="5" t="s">
        <v>204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209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210</v>
      </c>
      <c r="B6" s="41">
        <v>1.34</v>
      </c>
      <c r="C6" s="42">
        <v>1.45</v>
      </c>
      <c r="D6" s="42">
        <v>1.7</v>
      </c>
      <c r="E6" s="42">
        <v>1.67</v>
      </c>
      <c r="F6" s="12" t="s">
        <v>230</v>
      </c>
    </row>
    <row r="7" spans="1:6" ht="15.75">
      <c r="A7" s="10" t="s">
        <v>211</v>
      </c>
      <c r="B7" s="43">
        <v>475203.11</v>
      </c>
      <c r="C7" s="11">
        <v>136865.99</v>
      </c>
      <c r="D7" s="11">
        <v>1791207.67</v>
      </c>
      <c r="E7" s="11">
        <v>689623.33</v>
      </c>
      <c r="F7" s="12" t="s">
        <v>231</v>
      </c>
    </row>
    <row r="8" spans="1:6" ht="15.75">
      <c r="A8" s="10" t="s">
        <v>1</v>
      </c>
      <c r="B8" s="43">
        <v>353562</v>
      </c>
      <c r="C8" s="11">
        <v>84362</v>
      </c>
      <c r="D8" s="11">
        <v>1044092</v>
      </c>
      <c r="E8" s="11">
        <v>444240</v>
      </c>
      <c r="F8" s="12" t="s">
        <v>2</v>
      </c>
    </row>
    <row r="9" spans="1:6" ht="15.75">
      <c r="A9" s="10" t="s">
        <v>3</v>
      </c>
      <c r="B9" s="43">
        <v>56</v>
      </c>
      <c r="C9" s="11">
        <v>67</v>
      </c>
      <c r="D9" s="11">
        <v>212</v>
      </c>
      <c r="E9" s="11">
        <v>480</v>
      </c>
      <c r="F9" s="12" t="s">
        <v>214</v>
      </c>
    </row>
    <row r="10" spans="1:6" ht="15.75">
      <c r="A10" s="10" t="s">
        <v>4</v>
      </c>
      <c r="B10" s="43">
        <v>22050000</v>
      </c>
      <c r="C10" s="11">
        <v>22050000</v>
      </c>
      <c r="D10" s="11">
        <v>21000000</v>
      </c>
      <c r="E10" s="11">
        <v>21000000</v>
      </c>
      <c r="F10" s="12" t="s">
        <v>215</v>
      </c>
    </row>
    <row r="11" spans="1:6" ht="15.75">
      <c r="A11" s="10" t="s">
        <v>212</v>
      </c>
      <c r="B11" s="11">
        <f t="shared" ref="B11:D11" si="0">+B10*B6</f>
        <v>29547000</v>
      </c>
      <c r="C11" s="11">
        <f t="shared" si="0"/>
        <v>31972500</v>
      </c>
      <c r="D11" s="11">
        <f t="shared" si="0"/>
        <v>35700000</v>
      </c>
      <c r="E11" s="11">
        <f>+E10*E6</f>
        <v>35070000</v>
      </c>
      <c r="F11" s="12" t="s">
        <v>232</v>
      </c>
    </row>
    <row r="12" spans="1:6" ht="15.75">
      <c r="A12" s="13" t="s">
        <v>213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9500295</v>
      </c>
      <c r="C14" s="8">
        <v>9827804</v>
      </c>
      <c r="D14" s="8">
        <v>10959736</v>
      </c>
      <c r="E14" s="8">
        <v>10150262</v>
      </c>
      <c r="F14" s="9" t="s">
        <v>7</v>
      </c>
    </row>
    <row r="15" spans="1:6" ht="15.75">
      <c r="A15" s="10" t="s">
        <v>219</v>
      </c>
      <c r="B15" s="43">
        <v>6307465</v>
      </c>
      <c r="C15" s="11">
        <v>6804319</v>
      </c>
      <c r="D15" s="11">
        <v>7197117</v>
      </c>
      <c r="E15" s="11">
        <v>8267030</v>
      </c>
      <c r="F15" s="12" t="s">
        <v>216</v>
      </c>
    </row>
    <row r="16" spans="1:6" ht="15.75">
      <c r="A16" s="10" t="s">
        <v>220</v>
      </c>
      <c r="B16" s="43">
        <v>19651863</v>
      </c>
      <c r="C16" s="11">
        <v>20774232</v>
      </c>
      <c r="D16" s="11">
        <v>21864974</v>
      </c>
      <c r="E16" s="11">
        <v>21458279</v>
      </c>
      <c r="F16" s="12" t="s">
        <v>217</v>
      </c>
    </row>
    <row r="17" spans="1:6" ht="15.75">
      <c r="A17" s="10" t="s">
        <v>221</v>
      </c>
      <c r="B17" s="43">
        <v>700000</v>
      </c>
      <c r="C17" s="11">
        <v>700000</v>
      </c>
      <c r="D17" s="11">
        <v>700000</v>
      </c>
      <c r="E17" s="11">
        <v>0</v>
      </c>
      <c r="F17" s="12" t="s">
        <v>218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23824986</v>
      </c>
      <c r="C20" s="23">
        <v>25029356</v>
      </c>
      <c r="D20" s="23">
        <v>25346014</v>
      </c>
      <c r="E20" s="23">
        <v>25316074</v>
      </c>
      <c r="F20" s="12" t="s">
        <v>12</v>
      </c>
    </row>
    <row r="21" spans="1:6" ht="15.75">
      <c r="A21" s="10" t="s">
        <v>13</v>
      </c>
      <c r="B21" s="43">
        <v>779692</v>
      </c>
      <c r="C21" s="11">
        <v>658682</v>
      </c>
      <c r="D21" s="11">
        <v>661623</v>
      </c>
      <c r="E21" s="11">
        <v>664571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60764301</v>
      </c>
      <c r="C23" s="11">
        <v>63794393</v>
      </c>
      <c r="D23" s="11">
        <v>66729464</v>
      </c>
      <c r="E23" s="11">
        <v>65856216</v>
      </c>
      <c r="F23" s="12" t="s">
        <v>17</v>
      </c>
    </row>
    <row r="24" spans="1:6" ht="15.75">
      <c r="A24" s="10" t="s">
        <v>18</v>
      </c>
      <c r="B24" s="43">
        <v>4575385</v>
      </c>
      <c r="C24" s="11">
        <v>2908998</v>
      </c>
      <c r="D24" s="11">
        <v>1075475</v>
      </c>
      <c r="E24" s="11">
        <v>2716964</v>
      </c>
      <c r="F24" s="12" t="s">
        <v>19</v>
      </c>
    </row>
    <row r="25" spans="1:6" ht="15.75">
      <c r="A25" s="10" t="s">
        <v>20</v>
      </c>
      <c r="B25" s="43">
        <v>456064</v>
      </c>
      <c r="C25" s="11">
        <v>498554</v>
      </c>
      <c r="D25" s="11">
        <v>457909</v>
      </c>
      <c r="E25" s="11">
        <v>427561</v>
      </c>
      <c r="F25" s="12" t="s">
        <v>21</v>
      </c>
    </row>
    <row r="26" spans="1:6" ht="15.75">
      <c r="A26" s="10" t="s">
        <v>22</v>
      </c>
      <c r="B26" s="47">
        <v>8167929</v>
      </c>
      <c r="C26" s="35">
        <v>8533482</v>
      </c>
      <c r="D26" s="35">
        <v>8214021</v>
      </c>
      <c r="E26" s="35">
        <v>5944730</v>
      </c>
      <c r="F26" s="12" t="s">
        <v>23</v>
      </c>
    </row>
    <row r="27" spans="1:6" ht="15.75">
      <c r="A27" s="10" t="s">
        <v>24</v>
      </c>
      <c r="B27" s="43">
        <v>4379588</v>
      </c>
      <c r="C27" s="11">
        <v>3907977</v>
      </c>
      <c r="D27" s="11">
        <v>4525094</v>
      </c>
      <c r="E27" s="11">
        <v>5879980</v>
      </c>
      <c r="F27" s="12" t="s">
        <v>25</v>
      </c>
    </row>
    <row r="28" spans="1:6" ht="15.75">
      <c r="A28" s="10" t="s">
        <v>26</v>
      </c>
      <c r="B28" s="43">
        <v>738956</v>
      </c>
      <c r="C28" s="11">
        <v>339683</v>
      </c>
      <c r="D28" s="11">
        <v>267730</v>
      </c>
      <c r="E28" s="11">
        <v>10951</v>
      </c>
      <c r="F28" s="12" t="s">
        <v>27</v>
      </c>
    </row>
    <row r="29" spans="1:6" ht="15.75">
      <c r="A29" s="10" t="s">
        <v>28</v>
      </c>
      <c r="B29" s="43">
        <v>5296482</v>
      </c>
      <c r="C29" s="11">
        <v>5461687</v>
      </c>
      <c r="D29" s="11">
        <v>5661093</v>
      </c>
      <c r="E29" s="11">
        <v>5821239</v>
      </c>
      <c r="F29" s="12" t="s">
        <v>235</v>
      </c>
    </row>
    <row r="30" spans="1:6" ht="15.75">
      <c r="A30" s="10" t="s">
        <v>29</v>
      </c>
      <c r="B30" s="43">
        <v>37559</v>
      </c>
      <c r="C30" s="11">
        <v>16618</v>
      </c>
      <c r="D30" s="11">
        <v>24927</v>
      </c>
      <c r="E30" s="11">
        <v>33236</v>
      </c>
      <c r="F30" s="12" t="s">
        <v>30</v>
      </c>
    </row>
    <row r="31" spans="1:6" ht="15.75">
      <c r="A31" s="10" t="s">
        <v>31</v>
      </c>
      <c r="B31" s="46">
        <v>2512363</v>
      </c>
      <c r="C31" s="23">
        <v>966887</v>
      </c>
      <c r="D31" s="23">
        <v>1071575</v>
      </c>
      <c r="E31" s="23">
        <v>692323</v>
      </c>
      <c r="F31" s="12" t="s">
        <v>32</v>
      </c>
    </row>
    <row r="32" spans="1:6" ht="15.75">
      <c r="A32" s="13" t="s">
        <v>33</v>
      </c>
      <c r="B32" s="48">
        <v>86928627</v>
      </c>
      <c r="C32" s="19">
        <v>86428279</v>
      </c>
      <c r="D32" s="19">
        <v>88027288</v>
      </c>
      <c r="E32" s="19">
        <v>87383200</v>
      </c>
      <c r="F32" s="15" t="s">
        <v>34</v>
      </c>
    </row>
    <row r="33" spans="1:7" ht="15.75">
      <c r="A33" s="20"/>
      <c r="B33" s="20"/>
      <c r="C33" s="21"/>
      <c r="D33" s="21"/>
      <c r="E33" s="21"/>
      <c r="F33" s="18"/>
    </row>
    <row r="34" spans="1:7">
      <c r="F34" s="4"/>
    </row>
    <row r="35" spans="1:7" ht="15.75">
      <c r="A35" s="7" t="s">
        <v>35</v>
      </c>
      <c r="B35" s="45">
        <v>8969259</v>
      </c>
      <c r="C35" s="8">
        <v>8646635</v>
      </c>
      <c r="D35" s="8">
        <v>8421681</v>
      </c>
      <c r="E35" s="8">
        <v>8359953</v>
      </c>
      <c r="F35" s="9" t="s">
        <v>36</v>
      </c>
    </row>
    <row r="36" spans="1:7" ht="15.75">
      <c r="A36" s="10" t="s">
        <v>37</v>
      </c>
      <c r="B36" s="43">
        <v>15593343</v>
      </c>
      <c r="C36" s="11">
        <v>15562849</v>
      </c>
      <c r="D36" s="11">
        <v>15280714</v>
      </c>
      <c r="E36" s="11">
        <v>13642495</v>
      </c>
      <c r="F36" s="12" t="s">
        <v>38</v>
      </c>
    </row>
    <row r="37" spans="1:7" ht="15.75">
      <c r="A37" s="10" t="s">
        <v>39</v>
      </c>
      <c r="B37" s="43">
        <v>4572653</v>
      </c>
      <c r="C37" s="11">
        <v>4640885</v>
      </c>
      <c r="D37" s="11">
        <v>4843618</v>
      </c>
      <c r="E37" s="11">
        <v>5067698</v>
      </c>
      <c r="F37" s="12" t="s">
        <v>40</v>
      </c>
    </row>
    <row r="38" spans="1:7" ht="15.75">
      <c r="A38" s="10" t="s">
        <v>41</v>
      </c>
      <c r="B38" s="43">
        <v>250000</v>
      </c>
      <c r="C38" s="11">
        <v>250000</v>
      </c>
      <c r="D38" s="11">
        <v>250000</v>
      </c>
      <c r="E38" s="11">
        <v>250000</v>
      </c>
      <c r="F38" s="12" t="s">
        <v>42</v>
      </c>
    </row>
    <row r="39" spans="1:7" ht="15.75">
      <c r="A39" s="10" t="s">
        <v>43</v>
      </c>
      <c r="B39" s="43">
        <v>29385255</v>
      </c>
      <c r="C39" s="11">
        <v>29100369</v>
      </c>
      <c r="D39" s="11">
        <v>28796013</v>
      </c>
      <c r="E39" s="11">
        <v>27320146</v>
      </c>
      <c r="F39" s="12" t="s">
        <v>44</v>
      </c>
    </row>
    <row r="40" spans="1:7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7" ht="15.75">
      <c r="A41" s="10" t="s">
        <v>47</v>
      </c>
      <c r="B41" s="46">
        <v>3689906</v>
      </c>
      <c r="C41" s="23">
        <v>1838713</v>
      </c>
      <c r="D41" s="23">
        <v>1778340</v>
      </c>
      <c r="E41" s="23">
        <v>1092750</v>
      </c>
      <c r="F41" s="12" t="s">
        <v>48</v>
      </c>
    </row>
    <row r="42" spans="1:7" ht="15.75">
      <c r="A42" s="10" t="s">
        <v>49</v>
      </c>
      <c r="B42" s="43">
        <v>91507</v>
      </c>
      <c r="C42" s="11">
        <v>84364</v>
      </c>
      <c r="D42" s="11">
        <v>77238</v>
      </c>
      <c r="E42" s="11">
        <v>65591</v>
      </c>
      <c r="F42" s="12" t="s">
        <v>50</v>
      </c>
    </row>
    <row r="43" spans="1:7" ht="15.75">
      <c r="A43" s="10" t="s">
        <v>51</v>
      </c>
      <c r="B43" s="43">
        <v>6496914</v>
      </c>
      <c r="C43" s="11">
        <v>7816282</v>
      </c>
      <c r="D43" s="11">
        <v>6612462</v>
      </c>
      <c r="E43" s="11">
        <v>7134119</v>
      </c>
      <c r="F43" s="12" t="s">
        <v>52</v>
      </c>
    </row>
    <row r="44" spans="1:7" ht="15.75">
      <c r="A44" s="10" t="s">
        <v>53</v>
      </c>
      <c r="B44" s="43">
        <v>449137</v>
      </c>
      <c r="C44" s="11">
        <v>378813</v>
      </c>
      <c r="D44" s="11">
        <v>287695</v>
      </c>
      <c r="E44" s="11">
        <v>243807</v>
      </c>
      <c r="F44" s="12" t="s">
        <v>54</v>
      </c>
    </row>
    <row r="45" spans="1:7" ht="15.75">
      <c r="A45" s="10" t="s">
        <v>55</v>
      </c>
      <c r="B45" s="43">
        <v>330079</v>
      </c>
      <c r="C45" s="11">
        <v>446416</v>
      </c>
      <c r="D45" s="11">
        <v>345025</v>
      </c>
      <c r="E45" s="11">
        <v>1728685</v>
      </c>
      <c r="F45" s="12" t="s">
        <v>56</v>
      </c>
    </row>
    <row r="46" spans="1:7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7" ht="15.75">
      <c r="A47" s="10" t="s">
        <v>59</v>
      </c>
      <c r="B47" s="47">
        <v>0</v>
      </c>
      <c r="C47" s="35">
        <v>59586</v>
      </c>
      <c r="D47" s="35">
        <v>779177</v>
      </c>
      <c r="E47" s="35">
        <v>643988</v>
      </c>
      <c r="F47" s="12" t="s">
        <v>60</v>
      </c>
    </row>
    <row r="48" spans="1:7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  <c r="G48" s="56"/>
    </row>
    <row r="49" spans="1:7" ht="15.75">
      <c r="A49" s="10" t="s">
        <v>63</v>
      </c>
      <c r="B49" s="43">
        <v>7924439</v>
      </c>
      <c r="C49" s="11">
        <v>7395058</v>
      </c>
      <c r="D49" s="11">
        <v>7761299</v>
      </c>
      <c r="E49" s="11">
        <v>6970241</v>
      </c>
      <c r="F49" s="12" t="s">
        <v>64</v>
      </c>
      <c r="G49" s="56"/>
    </row>
    <row r="50" spans="1:7" ht="15.75">
      <c r="A50" s="13" t="s">
        <v>65</v>
      </c>
      <c r="B50" s="48">
        <v>48367237</v>
      </c>
      <c r="C50" s="19">
        <v>47119601</v>
      </c>
      <c r="D50" s="19">
        <v>46437249</v>
      </c>
      <c r="E50" s="19">
        <v>45199327</v>
      </c>
      <c r="F50" s="15" t="s">
        <v>66</v>
      </c>
    </row>
    <row r="51" spans="1:7">
      <c r="A51" t="s">
        <v>67</v>
      </c>
      <c r="B51" s="56"/>
      <c r="C51" s="56"/>
      <c r="D51" s="56"/>
      <c r="E51" s="56"/>
      <c r="F51" s="4"/>
    </row>
    <row r="52" spans="1:7" ht="15.75">
      <c r="A52" s="7" t="s">
        <v>68</v>
      </c>
      <c r="B52" s="45">
        <v>22050000</v>
      </c>
      <c r="C52" s="8">
        <v>22050000</v>
      </c>
      <c r="D52" s="8">
        <v>21000000</v>
      </c>
      <c r="E52" s="8">
        <v>21000000</v>
      </c>
      <c r="F52" s="9" t="s">
        <v>69</v>
      </c>
    </row>
    <row r="53" spans="1:7" ht="15.75">
      <c r="A53" s="10" t="s">
        <v>70</v>
      </c>
      <c r="B53" s="43">
        <v>22050000</v>
      </c>
      <c r="C53" s="11">
        <v>22050000</v>
      </c>
      <c r="D53" s="11">
        <v>21000000</v>
      </c>
      <c r="E53" s="11">
        <v>21000000</v>
      </c>
      <c r="F53" s="12" t="s">
        <v>71</v>
      </c>
    </row>
    <row r="54" spans="1:7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7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7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7" ht="15.75">
      <c r="A57" s="10" t="s">
        <v>78</v>
      </c>
      <c r="B57" s="46">
        <v>5512500</v>
      </c>
      <c r="C57" s="23">
        <v>5422776</v>
      </c>
      <c r="D57" s="23">
        <v>5250000</v>
      </c>
      <c r="E57" s="23">
        <v>5250000</v>
      </c>
      <c r="F57" s="12" t="s">
        <v>79</v>
      </c>
    </row>
    <row r="58" spans="1:7" ht="15.75">
      <c r="A58" s="10" t="s">
        <v>80</v>
      </c>
      <c r="B58" s="46">
        <v>2000000</v>
      </c>
      <c r="C58" s="23">
        <v>2000000</v>
      </c>
      <c r="D58" s="23">
        <v>2000000</v>
      </c>
      <c r="E58" s="23">
        <v>2000000</v>
      </c>
      <c r="F58" s="12" t="s">
        <v>81</v>
      </c>
    </row>
    <row r="59" spans="1:7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7" ht="15.75">
      <c r="A60" s="10" t="s">
        <v>224</v>
      </c>
      <c r="B60" s="43">
        <v>0</v>
      </c>
      <c r="C60" s="11">
        <v>1102500</v>
      </c>
      <c r="D60" s="11">
        <v>1050000</v>
      </c>
      <c r="E60" s="11">
        <v>2520000</v>
      </c>
      <c r="F60" s="12" t="s">
        <v>222</v>
      </c>
    </row>
    <row r="61" spans="1:7" ht="15.75">
      <c r="A61" s="10" t="s">
        <v>225</v>
      </c>
      <c r="B61" s="43">
        <v>0</v>
      </c>
      <c r="C61" s="11">
        <v>0</v>
      </c>
      <c r="D61" s="11">
        <v>0</v>
      </c>
      <c r="E61" s="11">
        <v>0</v>
      </c>
      <c r="F61" s="12" t="s">
        <v>223</v>
      </c>
    </row>
    <row r="62" spans="1:7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7" ht="15.75">
      <c r="A63" s="10" t="s">
        <v>86</v>
      </c>
      <c r="B63" s="43">
        <v>-669057</v>
      </c>
      <c r="C63" s="11">
        <v>188689</v>
      </c>
      <c r="D63" s="11">
        <v>2467395</v>
      </c>
      <c r="E63" s="11">
        <v>2039297</v>
      </c>
      <c r="F63" s="12" t="s">
        <v>87</v>
      </c>
    </row>
    <row r="64" spans="1:7" ht="15.75">
      <c r="A64" s="10" t="s">
        <v>88</v>
      </c>
      <c r="B64" s="47">
        <v>9667947</v>
      </c>
      <c r="C64" s="35">
        <v>8544713</v>
      </c>
      <c r="D64" s="35">
        <v>9822644</v>
      </c>
      <c r="E64" s="35">
        <v>9374576</v>
      </c>
      <c r="F64" s="12" t="s">
        <v>236</v>
      </c>
    </row>
    <row r="65" spans="1:6" ht="15.75">
      <c r="A65" s="10" t="s">
        <v>89</v>
      </c>
      <c r="B65" s="43">
        <v>38561390</v>
      </c>
      <c r="C65" s="11">
        <v>39308678</v>
      </c>
      <c r="D65" s="11">
        <v>41590039</v>
      </c>
      <c r="E65" s="11">
        <v>42183873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38561390</v>
      </c>
      <c r="C67" s="23">
        <v>39308678</v>
      </c>
      <c r="D67" s="23">
        <v>41590039</v>
      </c>
      <c r="E67" s="23">
        <v>42183873</v>
      </c>
      <c r="F67" s="12" t="s">
        <v>94</v>
      </c>
    </row>
    <row r="68" spans="1:6" ht="15.75">
      <c r="A68" s="13" t="s">
        <v>95</v>
      </c>
      <c r="B68" s="48">
        <v>86928627</v>
      </c>
      <c r="C68" s="19">
        <v>86428279</v>
      </c>
      <c r="D68" s="19">
        <v>88027288</v>
      </c>
      <c r="E68" s="19">
        <v>87383200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41174088</v>
      </c>
      <c r="C70" s="8">
        <v>40679648</v>
      </c>
      <c r="D70" s="8">
        <v>41178514</v>
      </c>
      <c r="E70" s="8">
        <v>40089081</v>
      </c>
      <c r="F70" s="9" t="s">
        <v>98</v>
      </c>
    </row>
    <row r="71" spans="1:6" ht="15.75">
      <c r="A71" s="10" t="s">
        <v>99</v>
      </c>
      <c r="B71" s="43">
        <v>22302885</v>
      </c>
      <c r="C71" s="11">
        <v>21876423</v>
      </c>
      <c r="D71" s="11">
        <v>22850753</v>
      </c>
      <c r="E71" s="11">
        <v>21348883</v>
      </c>
      <c r="F71" s="12" t="s">
        <v>100</v>
      </c>
    </row>
    <row r="72" spans="1:6" ht="15.75">
      <c r="A72" s="10" t="s">
        <v>101</v>
      </c>
      <c r="B72" s="43">
        <v>18871203</v>
      </c>
      <c r="C72" s="11">
        <v>18803225</v>
      </c>
      <c r="D72" s="11">
        <v>18327761</v>
      </c>
      <c r="E72" s="11">
        <v>18740198</v>
      </c>
      <c r="F72" s="12" t="s">
        <v>102</v>
      </c>
    </row>
    <row r="73" spans="1:6" ht="15.75">
      <c r="A73" s="10" t="s">
        <v>103</v>
      </c>
      <c r="B73" s="43">
        <v>-322624</v>
      </c>
      <c r="C73" s="11">
        <v>-224954</v>
      </c>
      <c r="D73" s="11">
        <v>-61728</v>
      </c>
      <c r="E73" s="11">
        <v>-1466078</v>
      </c>
      <c r="F73" s="12" t="s">
        <v>104</v>
      </c>
    </row>
    <row r="74" spans="1:6" ht="15.75">
      <c r="A74" s="10" t="s">
        <v>105</v>
      </c>
      <c r="B74" s="43">
        <v>68232</v>
      </c>
      <c r="C74" s="11">
        <v>202733</v>
      </c>
      <c r="D74" s="11">
        <v>224080</v>
      </c>
      <c r="E74" s="11">
        <v>-343407</v>
      </c>
      <c r="F74" s="12" t="s">
        <v>106</v>
      </c>
    </row>
    <row r="75" spans="1:6" ht="15.75">
      <c r="A75" s="10" t="s">
        <v>107</v>
      </c>
      <c r="B75" s="46">
        <v>18616811</v>
      </c>
      <c r="C75" s="23">
        <v>18781004</v>
      </c>
      <c r="D75" s="23">
        <v>18490113</v>
      </c>
      <c r="E75" s="23">
        <v>16930713</v>
      </c>
      <c r="F75" s="12" t="s">
        <v>108</v>
      </c>
    </row>
    <row r="76" spans="1:6" ht="15.75">
      <c r="A76" s="10" t="s">
        <v>109</v>
      </c>
      <c r="B76" s="46">
        <v>2605779</v>
      </c>
      <c r="C76" s="23">
        <v>2159444</v>
      </c>
      <c r="D76" s="23">
        <v>1942818</v>
      </c>
      <c r="E76" s="23">
        <v>1906108</v>
      </c>
      <c r="F76" s="12" t="s">
        <v>110</v>
      </c>
    </row>
    <row r="77" spans="1:6" ht="15.75">
      <c r="A77" s="10" t="s">
        <v>111</v>
      </c>
      <c r="B77" s="43">
        <v>1063167</v>
      </c>
      <c r="C77" s="11">
        <v>1072495</v>
      </c>
      <c r="D77" s="11">
        <v>1057996</v>
      </c>
      <c r="E77" s="11">
        <v>921945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0</v>
      </c>
      <c r="C79" s="11">
        <v>0</v>
      </c>
      <c r="D79" s="11">
        <v>0</v>
      </c>
      <c r="E79" s="11">
        <v>0</v>
      </c>
      <c r="F79" s="12" t="s">
        <v>116</v>
      </c>
    </row>
    <row r="80" spans="1:6" ht="15.75">
      <c r="A80" s="10" t="s">
        <v>117</v>
      </c>
      <c r="B80" s="43">
        <v>547941</v>
      </c>
      <c r="C80" s="11">
        <v>467021</v>
      </c>
      <c r="D80" s="11">
        <v>414554</v>
      </c>
      <c r="E80" s="11">
        <v>235768</v>
      </c>
      <c r="F80" s="12" t="s">
        <v>118</v>
      </c>
    </row>
    <row r="81" spans="1:6" ht="15.75">
      <c r="A81" s="10" t="s">
        <v>119</v>
      </c>
      <c r="B81" s="43">
        <v>1031313</v>
      </c>
      <c r="C81" s="11">
        <v>1423198</v>
      </c>
      <c r="D81" s="11">
        <v>450271</v>
      </c>
      <c r="E81" s="11">
        <v>6224196</v>
      </c>
      <c r="F81" s="12" t="s">
        <v>120</v>
      </c>
    </row>
    <row r="82" spans="1:6" ht="15.75">
      <c r="A82" s="10" t="s">
        <v>121</v>
      </c>
      <c r="B82" s="47">
        <v>53294</v>
      </c>
      <c r="C82" s="35">
        <v>5973</v>
      </c>
      <c r="D82" s="35">
        <v>167735</v>
      </c>
      <c r="E82" s="35">
        <v>8980</v>
      </c>
      <c r="F82" s="12" t="s">
        <v>122</v>
      </c>
    </row>
    <row r="83" spans="1:6" ht="15.75">
      <c r="A83" s="22" t="s">
        <v>123</v>
      </c>
      <c r="B83" s="43">
        <v>23918305</v>
      </c>
      <c r="C83" s="11">
        <v>23909135</v>
      </c>
      <c r="D83" s="11">
        <v>22523487</v>
      </c>
      <c r="E83" s="23">
        <v>26227710</v>
      </c>
      <c r="F83" s="24" t="s">
        <v>124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125</v>
      </c>
      <c r="B85" s="29">
        <v>30167782</v>
      </c>
      <c r="C85" s="29">
        <v>25036192</v>
      </c>
      <c r="D85" s="29">
        <v>20101899</v>
      </c>
      <c r="E85" s="29">
        <v>29044891</v>
      </c>
      <c r="F85" s="30" t="s">
        <v>126</v>
      </c>
    </row>
    <row r="86" spans="1:6" ht="15.75">
      <c r="A86" s="10" t="s">
        <v>127</v>
      </c>
      <c r="B86" s="29">
        <v>513166</v>
      </c>
      <c r="C86" s="29">
        <v>562347</v>
      </c>
      <c r="D86" s="29">
        <v>527415</v>
      </c>
      <c r="E86" s="29">
        <v>495818</v>
      </c>
      <c r="F86" s="12" t="s">
        <v>237</v>
      </c>
    </row>
    <row r="87" spans="1:6" ht="15.75">
      <c r="A87" s="10" t="s">
        <v>128</v>
      </c>
      <c r="B87" s="29">
        <v>3927043</v>
      </c>
      <c r="C87" s="29">
        <v>3916593</v>
      </c>
      <c r="D87" s="29">
        <v>3178806</v>
      </c>
      <c r="E87" s="29">
        <v>2920723</v>
      </c>
      <c r="F87" s="12" t="s">
        <v>129</v>
      </c>
    </row>
    <row r="88" spans="1:6" ht="15.75">
      <c r="A88" s="10" t="s">
        <v>99</v>
      </c>
      <c r="B88" s="29">
        <v>12513433</v>
      </c>
      <c r="C88" s="29">
        <v>8025966</v>
      </c>
      <c r="D88" s="29">
        <v>5507579</v>
      </c>
      <c r="E88" s="29">
        <v>15705155</v>
      </c>
      <c r="F88" s="12" t="s">
        <v>100</v>
      </c>
    </row>
    <row r="89" spans="1:6" ht="15.75">
      <c r="A89" s="10" t="s">
        <v>130</v>
      </c>
      <c r="B89" s="29">
        <v>14240472</v>
      </c>
      <c r="C89" s="29">
        <v>13655980</v>
      </c>
      <c r="D89" s="29">
        <v>11942929</v>
      </c>
      <c r="E89" s="29">
        <v>10914831</v>
      </c>
      <c r="F89" s="12" t="s">
        <v>131</v>
      </c>
    </row>
    <row r="90" spans="1:6" ht="15.75">
      <c r="A90" s="10" t="s">
        <v>132</v>
      </c>
      <c r="B90" s="29">
        <v>30494</v>
      </c>
      <c r="C90" s="29">
        <v>282135</v>
      </c>
      <c r="D90" s="29">
        <v>1638219</v>
      </c>
      <c r="E90" s="29">
        <v>1370959</v>
      </c>
      <c r="F90" s="12" t="s">
        <v>133</v>
      </c>
    </row>
    <row r="91" spans="1:6" ht="15.75">
      <c r="A91" s="10" t="s">
        <v>134</v>
      </c>
      <c r="B91" s="29">
        <v>3146905</v>
      </c>
      <c r="C91" s="29">
        <v>3032634</v>
      </c>
      <c r="D91" s="29">
        <v>2888035</v>
      </c>
      <c r="E91" s="29">
        <v>2664388</v>
      </c>
      <c r="F91" s="12" t="s">
        <v>135</v>
      </c>
    </row>
    <row r="92" spans="1:6" ht="15.75">
      <c r="A92" s="10" t="s">
        <v>136</v>
      </c>
      <c r="B92" s="29">
        <v>1437388</v>
      </c>
      <c r="C92" s="29">
        <v>1450881</v>
      </c>
      <c r="D92" s="29">
        <v>1349584</v>
      </c>
      <c r="E92" s="29">
        <v>1235702</v>
      </c>
      <c r="F92" s="12" t="s">
        <v>238</v>
      </c>
    </row>
    <row r="93" spans="1:6" ht="15.75">
      <c r="A93" s="10" t="s">
        <v>137</v>
      </c>
      <c r="B93" s="29">
        <v>272227</v>
      </c>
      <c r="C93" s="29">
        <v>265947</v>
      </c>
      <c r="D93" s="29">
        <v>273029</v>
      </c>
      <c r="E93" s="29">
        <v>226179</v>
      </c>
      <c r="F93" s="12" t="s">
        <v>239</v>
      </c>
    </row>
    <row r="94" spans="1:6" ht="15.75">
      <c r="A94" s="10" t="s">
        <v>138</v>
      </c>
      <c r="B94" s="29">
        <v>1626100</v>
      </c>
      <c r="C94" s="29">
        <v>1765885</v>
      </c>
      <c r="D94" s="29">
        <v>1705914</v>
      </c>
      <c r="E94" s="29">
        <v>1556744</v>
      </c>
      <c r="F94" s="12" t="s">
        <v>139</v>
      </c>
    </row>
    <row r="95" spans="1:6" ht="15.75">
      <c r="A95" s="10" t="s">
        <v>140</v>
      </c>
      <c r="B95" s="29">
        <v>142494</v>
      </c>
      <c r="C95" s="29">
        <v>99275</v>
      </c>
      <c r="D95" s="29">
        <v>111405</v>
      </c>
      <c r="E95" s="29">
        <v>96078</v>
      </c>
      <c r="F95" s="12" t="s">
        <v>240</v>
      </c>
    </row>
    <row r="96" spans="1:6" ht="15.75">
      <c r="A96" s="10" t="s">
        <v>141</v>
      </c>
      <c r="B96" s="29">
        <v>20896080</v>
      </c>
      <c r="C96" s="29">
        <v>20552737</v>
      </c>
      <c r="D96" s="29">
        <v>19909115</v>
      </c>
      <c r="E96" s="29">
        <v>18064881</v>
      </c>
      <c r="F96" s="12" t="s">
        <v>142</v>
      </c>
    </row>
    <row r="97" spans="1:6" ht="15.75">
      <c r="A97" s="10" t="s">
        <v>143</v>
      </c>
      <c r="B97" s="29">
        <v>620615</v>
      </c>
      <c r="C97" s="29">
        <v>568737</v>
      </c>
      <c r="D97" s="29">
        <v>548425</v>
      </c>
      <c r="E97" s="29">
        <v>502788</v>
      </c>
      <c r="F97" s="12" t="s">
        <v>144</v>
      </c>
    </row>
    <row r="98" spans="1:6" ht="15.75">
      <c r="A98" s="10" t="s">
        <v>145</v>
      </c>
      <c r="B98" s="29">
        <v>251999</v>
      </c>
      <c r="C98" s="29">
        <v>244858</v>
      </c>
      <c r="D98" s="29">
        <v>252531</v>
      </c>
      <c r="E98" s="29">
        <v>244090</v>
      </c>
      <c r="F98" s="12" t="s">
        <v>146</v>
      </c>
    </row>
    <row r="99" spans="1:6" ht="15.75">
      <c r="A99" s="10" t="s">
        <v>147</v>
      </c>
      <c r="B99" s="29">
        <v>184246</v>
      </c>
      <c r="C99" s="29">
        <v>199501</v>
      </c>
      <c r="D99" s="29">
        <v>190624</v>
      </c>
      <c r="E99" s="29">
        <v>169969</v>
      </c>
      <c r="F99" s="12" t="s">
        <v>241</v>
      </c>
    </row>
    <row r="100" spans="1:6" ht="15.75">
      <c r="A100" s="10" t="s">
        <v>148</v>
      </c>
      <c r="B100" s="29">
        <v>0</v>
      </c>
      <c r="C100" s="29">
        <v>0</v>
      </c>
      <c r="D100" s="29">
        <v>0</v>
      </c>
      <c r="E100" s="29">
        <v>0</v>
      </c>
      <c r="F100" s="12" t="s">
        <v>149</v>
      </c>
    </row>
    <row r="101" spans="1:6" ht="15.75">
      <c r="A101" s="10" t="s">
        <v>150</v>
      </c>
      <c r="B101" s="29">
        <v>0</v>
      </c>
      <c r="C101" s="29">
        <v>0</v>
      </c>
      <c r="D101" s="29">
        <v>0</v>
      </c>
      <c r="E101" s="29">
        <v>0</v>
      </c>
      <c r="F101" s="12" t="s">
        <v>151</v>
      </c>
    </row>
    <row r="102" spans="1:6" ht="15.75">
      <c r="A102" s="10" t="s">
        <v>152</v>
      </c>
      <c r="B102" s="29">
        <v>361795</v>
      </c>
      <c r="C102" s="29">
        <v>362678</v>
      </c>
      <c r="D102" s="29">
        <v>361380</v>
      </c>
      <c r="E102" s="29">
        <v>361566</v>
      </c>
      <c r="F102" s="12" t="s">
        <v>153</v>
      </c>
    </row>
    <row r="103" spans="1:6" ht="15.75">
      <c r="A103" s="10" t="s">
        <v>154</v>
      </c>
      <c r="B103" s="29">
        <v>38866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155</v>
      </c>
      <c r="B104" s="29">
        <v>164392</v>
      </c>
      <c r="C104" s="29">
        <v>202870</v>
      </c>
      <c r="D104" s="29">
        <v>68591</v>
      </c>
      <c r="E104" s="29">
        <v>938782</v>
      </c>
      <c r="F104" s="12" t="s">
        <v>243</v>
      </c>
    </row>
    <row r="105" spans="1:6" ht="15.75">
      <c r="A105" s="10" t="s">
        <v>156</v>
      </c>
      <c r="B105" s="29">
        <v>22517993</v>
      </c>
      <c r="C105" s="29">
        <v>22131381</v>
      </c>
      <c r="D105" s="29">
        <v>21330666</v>
      </c>
      <c r="E105" s="29">
        <v>20282076</v>
      </c>
      <c r="F105" s="12" t="s">
        <v>244</v>
      </c>
    </row>
    <row r="106" spans="1:6" ht="15.75">
      <c r="A106" s="10" t="s">
        <v>157</v>
      </c>
      <c r="B106" s="29">
        <v>1400312</v>
      </c>
      <c r="C106" s="29">
        <v>1777754</v>
      </c>
      <c r="D106" s="29">
        <v>1192821</v>
      </c>
      <c r="E106" s="29">
        <v>5945634</v>
      </c>
      <c r="F106" s="12" t="s">
        <v>158</v>
      </c>
    </row>
    <row r="107" spans="1:6" ht="15.75">
      <c r="A107" s="10" t="s">
        <v>159</v>
      </c>
      <c r="B107" s="29">
        <v>137354</v>
      </c>
      <c r="C107" s="29">
        <v>257572</v>
      </c>
      <c r="D107" s="29">
        <v>-19746</v>
      </c>
      <c r="E107" s="29">
        <v>1311758</v>
      </c>
      <c r="F107" s="12" t="s">
        <v>160</v>
      </c>
    </row>
    <row r="108" spans="1:6" ht="15.75">
      <c r="A108" s="10" t="s">
        <v>161</v>
      </c>
      <c r="B108" s="29">
        <v>50000</v>
      </c>
      <c r="C108" s="29">
        <v>50000</v>
      </c>
      <c r="D108" s="29">
        <v>50000</v>
      </c>
      <c r="E108" s="29">
        <v>50000</v>
      </c>
      <c r="F108" s="12" t="s">
        <v>245</v>
      </c>
    </row>
    <row r="109" spans="1:6" ht="15.75">
      <c r="A109" s="10" t="s">
        <v>162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163</v>
      </c>
      <c r="B110" s="29">
        <v>0</v>
      </c>
      <c r="C110" s="29">
        <v>0</v>
      </c>
      <c r="D110" s="29">
        <v>0</v>
      </c>
      <c r="E110" s="29">
        <v>0</v>
      </c>
      <c r="F110" s="12" t="s">
        <v>164</v>
      </c>
    </row>
    <row r="111" spans="1:6" ht="15.75">
      <c r="A111" s="10" t="s">
        <v>165</v>
      </c>
      <c r="B111" s="29">
        <v>0</v>
      </c>
      <c r="C111" s="29">
        <v>0</v>
      </c>
      <c r="D111" s="29">
        <v>0</v>
      </c>
      <c r="E111" s="29">
        <v>0</v>
      </c>
      <c r="F111" s="12" t="s">
        <v>166</v>
      </c>
    </row>
    <row r="112" spans="1:6" ht="15.75">
      <c r="A112" s="10" t="s">
        <v>167</v>
      </c>
      <c r="B112" s="29">
        <v>1212958</v>
      </c>
      <c r="C112" s="29">
        <v>1470182</v>
      </c>
      <c r="D112" s="29">
        <v>1162567</v>
      </c>
      <c r="E112" s="29">
        <v>4583876</v>
      </c>
      <c r="F112" s="12" t="s">
        <v>168</v>
      </c>
    </row>
    <row r="113" spans="1:6" ht="15.75">
      <c r="A113" s="10" t="s">
        <v>226</v>
      </c>
      <c r="B113" s="29">
        <v>1212958</v>
      </c>
      <c r="C113" s="29">
        <v>1470182</v>
      </c>
      <c r="D113" s="29">
        <v>1162567</v>
      </c>
      <c r="E113" s="29">
        <v>4583876</v>
      </c>
      <c r="F113" s="12" t="s">
        <v>169</v>
      </c>
    </row>
    <row r="114" spans="1:6" ht="15.75">
      <c r="A114" s="13" t="s">
        <v>170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171</v>
      </c>
      <c r="B116" s="36">
        <v>11395552</v>
      </c>
      <c r="C116" s="36">
        <v>11661461</v>
      </c>
      <c r="D116" s="36">
        <v>12542226</v>
      </c>
      <c r="E116" s="36">
        <v>5889395</v>
      </c>
      <c r="F116" s="9" t="s">
        <v>172</v>
      </c>
    </row>
    <row r="117" spans="1:6" ht="15.75">
      <c r="A117" s="10" t="s">
        <v>173</v>
      </c>
      <c r="B117" s="29">
        <v>1328871</v>
      </c>
      <c r="C117" s="29">
        <v>2775966</v>
      </c>
      <c r="D117" s="29">
        <v>1825338</v>
      </c>
      <c r="E117" s="29">
        <v>943914</v>
      </c>
      <c r="F117" s="12" t="s">
        <v>247</v>
      </c>
    </row>
    <row r="118" spans="1:6" ht="15.75">
      <c r="A118" s="10" t="s">
        <v>174</v>
      </c>
      <c r="B118" s="29">
        <v>223441</v>
      </c>
      <c r="C118" s="29">
        <v>-1957023</v>
      </c>
      <c r="D118" s="29">
        <v>-137353</v>
      </c>
      <c r="E118" s="29">
        <v>12178900</v>
      </c>
      <c r="F118" s="12" t="s">
        <v>248</v>
      </c>
    </row>
    <row r="119" spans="1:6" ht="15.75">
      <c r="A119" s="10" t="s">
        <v>175</v>
      </c>
      <c r="B119" s="29">
        <v>-1197184</v>
      </c>
      <c r="C119" s="29">
        <v>-1084852</v>
      </c>
      <c r="D119" s="29">
        <v>-2520000</v>
      </c>
      <c r="E119" s="29">
        <v>-6469983</v>
      </c>
      <c r="F119" s="12" t="s">
        <v>249</v>
      </c>
    </row>
    <row r="120" spans="1:6" ht="15.75">
      <c r="A120" s="13" t="s">
        <v>176</v>
      </c>
      <c r="B120" s="37">
        <v>11750680</v>
      </c>
      <c r="C120" s="37">
        <v>11395552</v>
      </c>
      <c r="D120" s="37">
        <v>11710211</v>
      </c>
      <c r="E120" s="37">
        <v>12542226</v>
      </c>
      <c r="F120" s="15" t="s">
        <v>177</v>
      </c>
    </row>
    <row r="121" spans="1:6">
      <c r="F121" s="4"/>
    </row>
    <row r="122" spans="1:6">
      <c r="F122" s="4"/>
    </row>
    <row r="123" spans="1:6" ht="15.75">
      <c r="A123" s="7" t="s">
        <v>178</v>
      </c>
      <c r="B123" s="31">
        <f t="shared" ref="B123:D123" si="1">+B8/B10*100</f>
        <v>1.603455782312925</v>
      </c>
      <c r="C123" s="31">
        <f t="shared" si="1"/>
        <v>0.38259410430839003</v>
      </c>
      <c r="D123" s="31">
        <f t="shared" si="1"/>
        <v>4.9718666666666671</v>
      </c>
      <c r="E123" s="31">
        <f t="shared" ref="E123" si="2">+E8/E10*100</f>
        <v>2.1154285714285717</v>
      </c>
      <c r="F123" s="9" t="s">
        <v>179</v>
      </c>
    </row>
    <row r="124" spans="1:6" ht="15.75">
      <c r="A124" s="10" t="s">
        <v>180</v>
      </c>
      <c r="B124" s="32">
        <f>+B113/B10</f>
        <v>5.5009433106575967E-2</v>
      </c>
      <c r="C124" s="32">
        <f>+C113/C10</f>
        <v>6.6674920634920629E-2</v>
      </c>
      <c r="D124" s="32">
        <f>+D113/D10</f>
        <v>5.5360333333333331E-2</v>
      </c>
      <c r="E124" s="32">
        <f>+E113/E10</f>
        <v>0.21827980952380951</v>
      </c>
      <c r="F124" s="12" t="s">
        <v>205</v>
      </c>
    </row>
    <row r="125" spans="1:6" ht="15.75">
      <c r="A125" s="10" t="s">
        <v>181</v>
      </c>
      <c r="B125" s="32">
        <f>+B60/B10</f>
        <v>0</v>
      </c>
      <c r="C125" s="32">
        <f>+C60/C10</f>
        <v>0.05</v>
      </c>
      <c r="D125" s="32">
        <f>+D60/D10</f>
        <v>0.05</v>
      </c>
      <c r="E125" s="32">
        <f>+E60/E10</f>
        <v>0.12</v>
      </c>
      <c r="F125" s="12" t="s">
        <v>206</v>
      </c>
    </row>
    <row r="126" spans="1:6" ht="15.75">
      <c r="A126" s="10" t="s">
        <v>182</v>
      </c>
      <c r="B126" s="32">
        <f>+B65/B10</f>
        <v>1.7488158730158729</v>
      </c>
      <c r="C126" s="32">
        <f>+C65/C10</f>
        <v>1.782706485260771</v>
      </c>
      <c r="D126" s="32">
        <f>+D65/D10</f>
        <v>1.9804780476190476</v>
      </c>
      <c r="E126" s="32">
        <f>+E65/E10</f>
        <v>2.008755857142857</v>
      </c>
      <c r="F126" s="12" t="s">
        <v>207</v>
      </c>
    </row>
    <row r="127" spans="1:6" ht="15.75">
      <c r="A127" s="10" t="s">
        <v>183</v>
      </c>
      <c r="B127" s="32">
        <f>+B11/B113</f>
        <v>24.359458447860519</v>
      </c>
      <c r="C127" s="32">
        <f>+C11/C113</f>
        <v>21.74730747621723</v>
      </c>
      <c r="D127" s="32">
        <f>+D11/D113</f>
        <v>30.707907587261637</v>
      </c>
      <c r="E127" s="32">
        <f>+E11/E113</f>
        <v>7.6507305171431339</v>
      </c>
      <c r="F127" s="12" t="s">
        <v>250</v>
      </c>
    </row>
    <row r="128" spans="1:6" ht="15.75">
      <c r="A128" s="10" t="s">
        <v>184</v>
      </c>
      <c r="B128" s="32">
        <f>+B60/B11*100</f>
        <v>0</v>
      </c>
      <c r="C128" s="32">
        <f>+C60/C11*100</f>
        <v>3.4482758620689653</v>
      </c>
      <c r="D128" s="32">
        <f>+D60/D11*100</f>
        <v>2.9411764705882351</v>
      </c>
      <c r="E128" s="32">
        <f>+E60/E11*100</f>
        <v>7.1856287425149699</v>
      </c>
      <c r="F128" s="12" t="s">
        <v>251</v>
      </c>
    </row>
    <row r="129" spans="1:6" ht="15.75">
      <c r="A129" s="10" t="s">
        <v>185</v>
      </c>
      <c r="B129" s="32">
        <f>+B60/B113*100</f>
        <v>0</v>
      </c>
      <c r="C129" s="32">
        <f>+C60/C113*100</f>
        <v>74.99071543523182</v>
      </c>
      <c r="D129" s="32">
        <f>+D60/D113*100</f>
        <v>90.317375256651871</v>
      </c>
      <c r="E129" s="32">
        <f>+E60/E113*100</f>
        <v>54.975309105220127</v>
      </c>
      <c r="F129" s="12" t="s">
        <v>252</v>
      </c>
    </row>
    <row r="130" spans="1:6" ht="15.75">
      <c r="A130" s="13" t="s">
        <v>186</v>
      </c>
      <c r="B130" s="33">
        <f>+B11/B65</f>
        <v>0.76623275250191969</v>
      </c>
      <c r="C130" s="33">
        <f>+C11/C65</f>
        <v>0.81337001463137482</v>
      </c>
      <c r="D130" s="33">
        <f>+D11/D65</f>
        <v>0.85837861320591691</v>
      </c>
      <c r="E130" s="33">
        <f>+E11/E65</f>
        <v>0.83136036371055833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187</v>
      </c>
      <c r="B132" s="51">
        <f>+B112/B32*100</f>
        <v>1.3953493134085737</v>
      </c>
      <c r="C132" s="51">
        <f t="shared" ref="C132:E132" si="3">+C112/C32*100</f>
        <v>1.7010427802224317</v>
      </c>
      <c r="D132" s="51">
        <f t="shared" si="3"/>
        <v>1.3206893298814339</v>
      </c>
      <c r="E132" s="51">
        <f t="shared" si="3"/>
        <v>5.2457177123291432</v>
      </c>
      <c r="F132" s="9" t="s">
        <v>188</v>
      </c>
    </row>
    <row r="133" spans="1:6" ht="15.75">
      <c r="A133" s="10" t="s">
        <v>189</v>
      </c>
      <c r="B133" s="52">
        <f>+B113/B65*100</f>
        <v>3.1455245778225316</v>
      </c>
      <c r="C133" s="52">
        <f>+C113/C65*100</f>
        <v>3.7400952532669756</v>
      </c>
      <c r="D133" s="52">
        <f>+D113/D65*100</f>
        <v>2.7953015384284683</v>
      </c>
      <c r="E133" s="52">
        <f>+E113/E65*100</f>
        <v>10.866418074035069</v>
      </c>
      <c r="F133" s="12" t="s">
        <v>190</v>
      </c>
    </row>
    <row r="134" spans="1:6" ht="15.75">
      <c r="A134" s="10" t="s">
        <v>191</v>
      </c>
      <c r="B134" s="52">
        <v>0.77</v>
      </c>
      <c r="C134" s="52">
        <v>0.74</v>
      </c>
      <c r="D134" s="52">
        <v>0.73</v>
      </c>
      <c r="E134" s="52">
        <v>0.73</v>
      </c>
      <c r="F134" s="12" t="s">
        <v>192</v>
      </c>
    </row>
    <row r="135" spans="1:6" ht="15.75">
      <c r="A135" s="10" t="s">
        <v>193</v>
      </c>
      <c r="B135" s="52">
        <v>0.04</v>
      </c>
      <c r="C135" s="52">
        <v>0.04</v>
      </c>
      <c r="D135" s="52">
        <v>0.05</v>
      </c>
      <c r="E135" s="52">
        <v>0.05</v>
      </c>
      <c r="F135" s="12" t="s">
        <v>194</v>
      </c>
    </row>
    <row r="136" spans="1:6" ht="15.75">
      <c r="A136" s="10" t="s">
        <v>195</v>
      </c>
      <c r="B136" s="52">
        <f>+B72/B70</f>
        <v>0.45832716440495291</v>
      </c>
      <c r="C136" s="52">
        <f>+C72/C70</f>
        <v>0.46222683637773859</v>
      </c>
      <c r="D136" s="52">
        <f>+D72/D70</f>
        <v>0.44508067969621246</v>
      </c>
      <c r="E136" s="52">
        <f>+E72/E70</f>
        <v>0.4674638962165284</v>
      </c>
      <c r="F136" s="12" t="s">
        <v>196</v>
      </c>
    </row>
    <row r="137" spans="1:6" ht="15.75">
      <c r="A137" s="10" t="s">
        <v>197</v>
      </c>
      <c r="B137" s="52">
        <f>+B72/B65</f>
        <v>0.48938077698962618</v>
      </c>
      <c r="C137" s="52">
        <f>+C72/C65</f>
        <v>0.47834793630047795</v>
      </c>
      <c r="D137" s="52">
        <f>+D72/D65</f>
        <v>0.44067669664844505</v>
      </c>
      <c r="E137" s="52">
        <f>+E72/E65</f>
        <v>0.44425029441938629</v>
      </c>
      <c r="F137" s="12" t="s">
        <v>254</v>
      </c>
    </row>
    <row r="138" spans="1:6" ht="15.75">
      <c r="A138" s="13" t="s">
        <v>198</v>
      </c>
      <c r="B138" s="53">
        <f>+B39/B72</f>
        <v>1.5571479465299589</v>
      </c>
      <c r="C138" s="53">
        <f>+C39/C72</f>
        <v>1.547626484286605</v>
      </c>
      <c r="D138" s="53">
        <f>+D39/D72</f>
        <v>1.5711691679087261</v>
      </c>
      <c r="E138" s="53">
        <f>+E39/E72</f>
        <v>1.4578365714172283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199</v>
      </c>
      <c r="B140" s="51">
        <f>+B50/B32*100</f>
        <v>55.640171332741737</v>
      </c>
      <c r="C140" s="51">
        <f>+C50/C32*100</f>
        <v>54.518731074119856</v>
      </c>
      <c r="D140" s="51">
        <f>+D50/D32*100</f>
        <v>52.753242835335335</v>
      </c>
      <c r="E140" s="51">
        <f>+E50/E32*100</f>
        <v>51.725419760320058</v>
      </c>
      <c r="F140" s="9" t="s">
        <v>200</v>
      </c>
    </row>
    <row r="141" spans="1:6" ht="15.75">
      <c r="A141" s="13" t="s">
        <v>201</v>
      </c>
      <c r="B141" s="53">
        <f>100-B140</f>
        <v>44.359828667258263</v>
      </c>
      <c r="C141" s="53">
        <f>100-C140</f>
        <v>45.481268925880144</v>
      </c>
      <c r="D141" s="53">
        <f>100-D140</f>
        <v>47.246757164664665</v>
      </c>
      <c r="E141" s="53">
        <f>100-E140</f>
        <v>48.274580239679942</v>
      </c>
      <c r="F141" s="15" t="s">
        <v>202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208</v>
      </c>
      <c r="B143" s="51">
        <f>+B75/B32</f>
        <v>0.21416202742969817</v>
      </c>
      <c r="C143" s="51">
        <f>+C75/C32</f>
        <v>0.21730160796097767</v>
      </c>
      <c r="D143" s="51">
        <f>+D75/D32</f>
        <v>0.21004978592547346</v>
      </c>
      <c r="E143" s="51">
        <f>+E75/E32</f>
        <v>0.19375249475871792</v>
      </c>
      <c r="F143" s="9" t="s">
        <v>256</v>
      </c>
    </row>
    <row r="144" spans="1:6" ht="15.75">
      <c r="A144" s="13" t="s">
        <v>203</v>
      </c>
      <c r="B144" s="53">
        <f>+B75/B29</f>
        <v>3.5149389726992371</v>
      </c>
      <c r="C144" s="53">
        <f>+C75/C29</f>
        <v>3.4386818578215852</v>
      </c>
      <c r="D144" s="53">
        <f>+D75/D29</f>
        <v>3.2661736876606691</v>
      </c>
      <c r="E144" s="53">
        <f>+E75/E29</f>
        <v>2.9084380490132768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2022-10-23T12:28:32Z</dcterms:modified>
</cp:coreProperties>
</file>